
<file path=[Content_Types].xml><?xml version="1.0" encoding="utf-8"?>
<Types xmlns="http://schemas.openxmlformats.org/package/2006/content-types">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3" firstSheet="0" activeTab="0"/>
  </bookViews>
  <sheets>
    <sheet name="Start here" sheetId="1" state="visible" r:id="rId2"/>
    <sheet name="Hints" sheetId="2" state="visible" r:id="rId3"/>
    <sheet name="Complete" sheetId="3" state="visible" r:id="rId4"/>
  </sheets>
  <definedNames>
    <definedName function="false" hidden="false" localSheetId="0" name="P0" vbProcedure="false">'Start here'!$B$3</definedName>
    <definedName function="false" hidden="false" localSheetId="0" name="rate" vbProcedure="false">'Start here'!$G$3</definedName>
    <definedName function="false" hidden="false" localSheetId="2" name="P0" vbProcedure="false">Complete!$B$2</definedName>
    <definedName function="false" hidden="false" localSheetId="2" name="rate" vbProcedure="false">Complete!$G$2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<sst xmlns="http://schemas.openxmlformats.org/spreadsheetml/2006/main" count="66" uniqueCount="29">
  <si>
    <t xml:space="preserve">Perceptron learning example, two-level XOR: Make it work!</t>
  </si>
  <si>
    <t xml:space="preserve">Fill in the cells coloured green, then 'copy down' the slightly darker ones to spread them to the cells coloured yellow.  See the lecture slides and readings for the necessary definitions.  Hints on the next sheet, if you need them.
Once you get that working, copy A8:E11 into the pale yellow space and 'copy down' F11:N11 four more rows to do another round of training.
Repeat as necessary until the error goes to 0 for all four trials.</t>
  </si>
  <si>
    <r>
      <rPr>
        <sz val="11"/>
        <color rgb="FF000000"/>
        <rFont val="Calibri"/>
        <family val="2"/>
        <charset val="1"/>
      </rPr>
      <t xml:space="preserve">P</t>
    </r>
    <r>
      <rPr>
        <vertAlign val="subscript"/>
        <sz val="11"/>
        <color rgb="FF000000"/>
        <rFont val="Calibri"/>
        <family val="2"/>
        <charset val="1"/>
      </rPr>
      <t xml:space="preserve">0</t>
    </r>
  </si>
  <si>
    <t xml:space="preserve">rate</t>
  </si>
  <si>
    <t xml:space="preserve">Weights</t>
  </si>
  <si>
    <t xml:space="preserve">Deltas</t>
  </si>
  <si>
    <r>
      <rPr>
        <sz val="11"/>
        <color rgb="FF000000"/>
        <rFont val="Calibri"/>
        <family val="2"/>
        <charset val="1"/>
      </rPr>
      <t xml:space="preserve">x</t>
    </r>
    <r>
      <rPr>
        <vertAlign val="subscript"/>
        <sz val="11"/>
        <color rgb="FF000000"/>
        <rFont val="Calibri"/>
        <family val="2"/>
        <charset val="1"/>
      </rPr>
      <t xml:space="preserve">1</t>
    </r>
  </si>
  <si>
    <r>
      <rPr>
        <sz val="11"/>
        <color rgb="FF000000"/>
        <rFont val="Calibri"/>
        <family val="2"/>
        <charset val="1"/>
      </rPr>
      <t xml:space="preserve">x</t>
    </r>
    <r>
      <rPr>
        <vertAlign val="subscript"/>
        <sz val="11"/>
        <color rgb="FF000000"/>
        <rFont val="Calibri"/>
        <family val="2"/>
        <charset val="1"/>
      </rPr>
      <t xml:space="preserve">2</t>
    </r>
  </si>
  <si>
    <r>
      <rPr>
        <sz val="11"/>
        <color rgb="FF000000"/>
        <rFont val="Calibri"/>
        <family val="2"/>
        <charset val="1"/>
      </rPr>
      <t xml:space="preserve">x</t>
    </r>
    <r>
      <rPr>
        <vertAlign val="subscript"/>
        <sz val="11"/>
        <color rgb="FF000000"/>
        <rFont val="Calibri"/>
        <family val="2"/>
        <charset val="1"/>
      </rPr>
      <t xml:space="preserve">1</t>
    </r>
    <r>
      <rPr>
        <sz val="11"/>
        <color rgb="FF000000"/>
        <rFont val="Calibri"/>
        <family val="2"/>
        <charset val="1"/>
      </rPr>
      <t xml:space="preserve"> AND x</t>
    </r>
    <r>
      <rPr>
        <vertAlign val="subscript"/>
        <sz val="11"/>
        <color rgb="FF000000"/>
        <rFont val="Calibri"/>
        <family val="2"/>
        <charset val="1"/>
      </rPr>
      <t xml:space="preserve">2</t>
    </r>
  </si>
  <si>
    <r>
      <rPr>
        <sz val="11"/>
        <color rgb="FF000000"/>
        <rFont val="Calibri"/>
        <family val="2"/>
        <charset val="1"/>
      </rPr>
      <t xml:space="preserve">x</t>
    </r>
    <r>
      <rPr>
        <vertAlign val="subscript"/>
        <sz val="11"/>
        <color rgb="FF000000"/>
        <rFont val="Calibri"/>
        <family val="2"/>
        <charset val="1"/>
      </rPr>
      <t xml:space="preserve">1</t>
    </r>
    <r>
      <rPr>
        <sz val="11"/>
        <color rgb="FF000000"/>
        <rFont val="Calibri"/>
        <family val="2"/>
        <charset val="1"/>
      </rPr>
      <t xml:space="preserve"> OR x</t>
    </r>
    <r>
      <rPr>
        <vertAlign val="subscript"/>
        <sz val="11"/>
        <color rgb="FF000000"/>
        <rFont val="Calibri"/>
        <family val="2"/>
        <charset val="1"/>
      </rPr>
      <t xml:space="preserve">2</t>
    </r>
  </si>
  <si>
    <r>
      <rPr>
        <sz val="11"/>
        <color rgb="FF000000"/>
        <rFont val="Calibri"/>
        <family val="2"/>
        <charset val="1"/>
      </rPr>
      <t xml:space="preserve">Truth
(x</t>
    </r>
    <r>
      <rPr>
        <vertAlign val="subscript"/>
        <sz val="11"/>
        <color rgb="FF000000"/>
        <rFont val="Calibri"/>
        <family val="2"/>
        <charset val="1"/>
      </rPr>
      <t xml:space="preserve">1</t>
    </r>
    <r>
      <rPr>
        <sz val="11"/>
        <color rgb="FF000000"/>
        <rFont val="Calibri"/>
        <family val="2"/>
        <charset val="1"/>
      </rPr>
      <t xml:space="preserve"> XOR x</t>
    </r>
    <r>
      <rPr>
        <vertAlign val="subscript"/>
        <sz val="11"/>
        <color rgb="FF000000"/>
        <rFont val="Calibri"/>
        <family val="2"/>
        <charset val="1"/>
      </rPr>
      <t xml:space="preserve">2</t>
    </r>
    <r>
      <rPr>
        <sz val="11"/>
        <color rgb="FF000000"/>
        <rFont val="Calibri"/>
        <family val="2"/>
        <charset val="1"/>
      </rPr>
      <t xml:space="preserve">)</t>
    </r>
  </si>
  <si>
    <r>
      <rPr>
        <sz val="11"/>
        <color rgb="FF000000"/>
        <rFont val="Calibri"/>
        <family val="2"/>
        <charset val="1"/>
      </rPr>
      <t xml:space="preserve">w</t>
    </r>
    <r>
      <rPr>
        <vertAlign val="subscript"/>
        <sz val="11"/>
        <color rgb="FF000000"/>
        <rFont val="Calibri"/>
        <family val="2"/>
        <charset val="1"/>
      </rPr>
      <t xml:space="preserve">0</t>
    </r>
  </si>
  <si>
    <r>
      <rPr>
        <sz val="11"/>
        <color rgb="FF000000"/>
        <rFont val="Calibri"/>
        <family val="2"/>
        <charset val="1"/>
      </rPr>
      <t xml:space="preserve">w</t>
    </r>
    <r>
      <rPr>
        <vertAlign val="subscript"/>
        <sz val="11"/>
        <color rgb="FF000000"/>
        <rFont val="Calibri"/>
        <family val="2"/>
        <charset val="1"/>
      </rPr>
      <t xml:space="preserve">1</t>
    </r>
  </si>
  <si>
    <r>
      <rPr>
        <sz val="11"/>
        <color rgb="FF000000"/>
        <rFont val="Calibri"/>
        <family val="2"/>
        <charset val="1"/>
      </rPr>
      <t xml:space="preserve">w</t>
    </r>
    <r>
      <rPr>
        <vertAlign val="subscript"/>
        <sz val="11"/>
        <color rgb="FF000000"/>
        <rFont val="Calibri"/>
        <family val="2"/>
        <charset val="1"/>
      </rPr>
      <t xml:space="preserve">2</t>
    </r>
  </si>
  <si>
    <t xml:space="preserve">Weighted sum</t>
  </si>
  <si>
    <t xml:space="preserve">Output</t>
  </si>
  <si>
    <t xml:space="preserve">Error</t>
  </si>
  <si>
    <r>
      <rPr>
        <sz val="11"/>
        <color rgb="FF000000"/>
        <rFont val="Calibri"/>
        <family val="2"/>
        <charset val="1"/>
      </rPr>
      <t xml:space="preserve">Δ</t>
    </r>
    <r>
      <rPr>
        <vertAlign val="subscript"/>
        <sz val="11"/>
        <color rgb="FF000000"/>
        <rFont val="Calibri"/>
        <family val="2"/>
        <charset val="1"/>
      </rPr>
      <t xml:space="preserve">0</t>
    </r>
  </si>
  <si>
    <r>
      <rPr>
        <sz val="11"/>
        <color rgb="FF000000"/>
        <rFont val="Calibri"/>
        <family val="2"/>
        <charset val="1"/>
      </rPr>
      <t xml:space="preserve">Δ</t>
    </r>
    <r>
      <rPr>
        <vertAlign val="subscript"/>
        <sz val="11"/>
        <color rgb="FF000000"/>
        <rFont val="Calibri"/>
        <family val="2"/>
        <charset val="1"/>
      </rPr>
      <t xml:space="preserve">1</t>
    </r>
  </si>
  <si>
    <r>
      <rPr>
        <sz val="11"/>
        <color rgb="FF000000"/>
        <rFont val="Calibri"/>
        <family val="2"/>
        <charset val="1"/>
      </rPr>
      <t xml:space="preserve">Δ</t>
    </r>
    <r>
      <rPr>
        <vertAlign val="subscript"/>
        <sz val="11"/>
        <color rgb="FF000000"/>
        <rFont val="Calibri"/>
        <family val="2"/>
        <charset val="1"/>
      </rPr>
      <t xml:space="preserve">2</t>
    </r>
  </si>
  <si>
    <t xml:space="preserve">See below for hints for each region, by the numbers</t>
  </si>
  <si>
    <r>
      <rPr>
        <b val="true"/>
        <sz val="11"/>
        <color rgb="FF000000"/>
        <rFont val="Calibri"/>
        <family val="2"/>
        <charset val="1"/>
      </rPr>
      <t xml:space="preserve">1</t>
    </r>
    <r>
      <rPr>
        <sz val="11"/>
        <color rgb="FF000000"/>
        <rFont val="Calibri"/>
        <family val="2"/>
        <charset val="1"/>
      </rPr>
      <t xml:space="preserve">. This column needs the values of x</t>
    </r>
    <r>
      <rPr>
        <vertAlign val="subscript"/>
        <sz val="11"/>
        <color rgb="FF000000"/>
        <rFont val="Calibri"/>
        <family val="2"/>
        <charset val="1"/>
      </rPr>
      <t xml:space="preserve">1</t>
    </r>
    <r>
      <rPr>
        <sz val="11"/>
        <color rgb="FF000000"/>
        <rFont val="Calibri"/>
        <family val="2"/>
        <charset val="1"/>
      </rPr>
      <t xml:space="preserve"> XOR x</t>
    </r>
    <r>
      <rPr>
        <vertAlign val="subscript"/>
        <sz val="11"/>
        <color rgb="FF000000"/>
        <rFont val="Calibri"/>
        <family val="2"/>
        <charset val="1"/>
      </rPr>
      <t xml:space="preserve">2</t>
    </r>
    <r>
      <rPr>
        <sz val="11"/>
        <color rgb="FF000000"/>
        <rFont val="Calibri"/>
        <family val="2"/>
        <charset val="1"/>
      </rPr>
      <t xml:space="preserve"> filled in, based on the values in columns A and B</t>
    </r>
  </si>
  <si>
    <r>
      <rPr>
        <b val="true"/>
        <sz val="11"/>
        <color rgb="FF000000"/>
        <rFont val="Calibri"/>
        <family val="2"/>
        <charset val="1"/>
      </rPr>
      <t xml:space="preserve">2</t>
    </r>
    <r>
      <rPr>
        <sz val="11"/>
        <color rgb="FF000000"/>
        <rFont val="Calibri"/>
        <family val="2"/>
        <charset val="1"/>
      </rPr>
      <t xml:space="preserve">. Use the definitions from the tutorial to define each of these in terms of the relevant cells to their left.  You can use the cell name 'P0' to access $B$3 for the weighted sum, and 'rate' similarly for $G$3.  The weighted sum should be the sum of three products, one for each weight.</t>
    </r>
  </si>
  <si>
    <r>
      <rPr>
        <b val="true"/>
        <sz val="11"/>
        <color rgb="FF000000"/>
        <rFont val="Calibri"/>
        <family val="2"/>
        <charset val="1"/>
      </rPr>
      <t xml:space="preserve">3</t>
    </r>
    <r>
      <rPr>
        <sz val="11"/>
        <color rgb="FF000000"/>
        <rFont val="Calibri"/>
        <family val="2"/>
        <charset val="1"/>
      </rPr>
      <t xml:space="preserve">. Compute new weights using the weights and deltas from the row above.</t>
    </r>
  </si>
  <si>
    <r>
      <rPr>
        <b val="true"/>
        <sz val="11"/>
        <color rgb="FF000000"/>
        <rFont val="Calibri"/>
        <family val="2"/>
        <charset val="1"/>
      </rPr>
      <t xml:space="preserve">4</t>
    </r>
    <r>
      <rPr>
        <sz val="11"/>
        <color rgb="FF000000"/>
        <rFont val="Calibri"/>
        <family val="2"/>
        <charset val="1"/>
      </rPr>
      <t xml:space="preserve">. Select the cells you filled in in step 2 and extend the selection down 3 more rows, then 'copy down' (Ctrl-D).  Then repeat to copy 2 rows down from what you added in step 3.</t>
    </r>
  </si>
  <si>
    <r>
      <rPr>
        <b val="true"/>
        <sz val="11"/>
        <color rgb="FF000000"/>
        <rFont val="Calibri"/>
        <family val="2"/>
        <charset val="1"/>
      </rPr>
      <t xml:space="preserve">5</t>
    </r>
    <r>
      <rPr>
        <sz val="11"/>
        <color rgb="FF000000"/>
        <rFont val="Calibri"/>
        <family val="2"/>
        <charset val="1"/>
      </rPr>
      <t xml:space="preserve">. Here you just need a copy of the inputs, to allow you to do another training episode.</t>
    </r>
  </si>
  <si>
    <r>
      <rPr>
        <b val="true"/>
        <sz val="11"/>
        <color rgb="FF000000"/>
        <rFont val="Calibri"/>
        <family val="2"/>
        <charset val="1"/>
      </rPr>
      <t xml:space="preserve">6</t>
    </r>
    <r>
      <rPr>
        <sz val="11"/>
        <color rgb="FF000000"/>
        <rFont val="Calibri"/>
        <family val="2"/>
        <charset val="1"/>
      </rPr>
      <t xml:space="preserve">. Now you can copy down al 9 rows of calculation by selecting the last line above and extending down, the 'copy down' with CTRL-D.</t>
    </r>
  </si>
  <si>
    <r>
      <rPr>
        <b val="true"/>
        <sz val="11"/>
        <color rgb="FF000000"/>
        <rFont val="Calibri"/>
        <family val="2"/>
        <charset val="1"/>
      </rPr>
      <t xml:space="preserve">7</t>
    </r>
    <r>
      <rPr>
        <sz val="11"/>
        <color rgb="FF000000"/>
        <rFont val="Calibri"/>
        <family val="2"/>
        <charset val="1"/>
      </rPr>
      <t xml:space="preserve">. You can repeat steps 5 and 6 as necessary until things stabilise, that is, all four rows show no error.</t>
    </r>
  </si>
  <si>
    <t xml:space="preserve">Perceptron learning example, two-level XOR</t>
  </si>
</sst>
</file>

<file path=xl/styles.xml><?xml version="1.0" encoding="utf-8"?>
<styleSheet xmlns="http://schemas.openxmlformats.org/spreadsheetml/2006/main">
  <numFmts count="1">
    <numFmt numFmtId="164" formatCode="General"/>
  </numFmts>
  <fonts count="10">
    <font>
      <sz val="11"/>
      <color rgb="FF000000"/>
      <name val="Calibri"/>
      <family val="2"/>
      <charset val="1"/>
    </font>
    <font>
      <sz val="10"/>
      <name val="Arial"/>
      <family val="0"/>
    </font>
    <font>
      <sz val="10"/>
      <name val="Arial"/>
      <family val="0"/>
    </font>
    <font>
      <sz val="10"/>
      <name val="Arial"/>
      <family val="0"/>
    </font>
    <font>
      <b val="true"/>
      <sz val="11"/>
      <color rgb="FF000000"/>
      <name val="Calibri"/>
      <family val="2"/>
      <charset val="1"/>
    </font>
    <font>
      <vertAlign val="subscript"/>
      <sz val="11"/>
      <color rgb="FF000000"/>
      <name val="Calibri"/>
      <family val="2"/>
      <charset val="1"/>
    </font>
    <font>
      <sz val="11"/>
      <color rgb="FF006100"/>
      <name val="Calibri"/>
      <family val="2"/>
      <charset val="1"/>
    </font>
    <font>
      <sz val="11"/>
      <color rgb="FF9C6500"/>
      <name val="Calibri"/>
      <family val="2"/>
      <charset val="1"/>
    </font>
    <font>
      <b val="true"/>
      <sz val="11"/>
      <color rgb="FF006100"/>
      <name val="Calibri"/>
      <family val="2"/>
      <charset val="1"/>
    </font>
    <font>
      <b val="true"/>
      <sz val="11"/>
      <color rgb="FF9C6500"/>
      <name val="Calibri"/>
      <family val="2"/>
      <charset val="1"/>
    </font>
  </fonts>
  <fills count="6">
    <fill>
      <patternFill patternType="none"/>
    </fill>
    <fill>
      <patternFill patternType="gray125"/>
    </fill>
    <fill>
      <patternFill patternType="solid">
        <fgColor rgb="FFC6EFCE"/>
        <bgColor rgb="FFCCFFFF"/>
      </patternFill>
    </fill>
    <fill>
      <patternFill patternType="solid">
        <fgColor rgb="FFFFEB9C"/>
        <bgColor rgb="FFFFF2CC"/>
      </patternFill>
    </fill>
    <fill>
      <patternFill patternType="solid">
        <fgColor rgb="FFA9D18E"/>
        <bgColor rgb="FFC6EFCE"/>
      </patternFill>
    </fill>
    <fill>
      <patternFill patternType="solid">
        <fgColor rgb="FFFFF2CC"/>
        <bgColor rgb="FFFFEB9C"/>
      </patternFill>
    </fill>
  </fills>
  <borders count="1">
    <border diagonalUp="false" diagonalDown="false">
      <left/>
      <right/>
      <top/>
      <bottom/>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6" fillId="2" borderId="0" applyFont="true" applyBorder="false" applyAlignment="true" applyProtection="false">
      <alignment horizontal="general" vertical="bottom" textRotation="0" wrapText="false" indent="0" shrinkToFit="false"/>
    </xf>
    <xf numFmtId="164" fontId="7" fillId="3" borderId="0" applyFont="true" applyBorder="false" applyAlignment="true" applyProtection="false">
      <alignment horizontal="general" vertical="bottom" textRotation="0" wrapText="false" indent="0" shrinkToFit="false"/>
    </xf>
  </cellStyleXfs>
  <cellXfs count="1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left" vertical="bottom" textRotation="0" wrapText="true" indent="0" shrinkToFit="false"/>
      <protection locked="true" hidden="false"/>
    </xf>
    <xf numFmtId="164" fontId="0" fillId="0" borderId="0" xfId="0" applyFont="true" applyBorder="tru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true" indent="0" shrinkToFit="false"/>
      <protection locked="true" hidden="false"/>
    </xf>
    <xf numFmtId="164" fontId="6" fillId="2" borderId="0" xfId="20" applyFont="false" applyBorder="true" applyAlignment="true" applyProtection="true">
      <alignment horizontal="general" vertical="bottom" textRotation="0" wrapText="false" indent="0" shrinkToFit="false"/>
      <protection locked="true" hidden="false"/>
    </xf>
    <xf numFmtId="164" fontId="6" fillId="4" borderId="0" xfId="20" applyFont="false" applyBorder="true" applyAlignment="true" applyProtection="true">
      <alignment horizontal="general" vertical="bottom" textRotation="0" wrapText="false" indent="0" shrinkToFit="false"/>
      <protection locked="true" hidden="false"/>
    </xf>
    <xf numFmtId="164" fontId="7" fillId="3" borderId="0" xfId="21" applyFont="false" applyBorder="true" applyAlignment="true" applyProtection="true">
      <alignment horizontal="general" vertical="bottom" textRotation="0" wrapText="false" indent="0" shrinkToFit="false"/>
      <protection locked="true" hidden="false"/>
    </xf>
    <xf numFmtId="164" fontId="0" fillId="5"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center" vertical="center" textRotation="0" wrapText="true" indent="0" shrinkToFit="false"/>
      <protection locked="true" hidden="false"/>
    </xf>
    <xf numFmtId="164" fontId="8" fillId="2" borderId="0" xfId="20" applyFont="true" applyBorder="true" applyAlignment="true" applyProtection="true">
      <alignment horizontal="center" vertical="center" textRotation="0" wrapText="false" indent="0" shrinkToFit="false"/>
      <protection locked="true" hidden="false"/>
    </xf>
    <xf numFmtId="164" fontId="8" fillId="4" borderId="0" xfId="20" applyFont="true" applyBorder="true" applyAlignment="true" applyProtection="true">
      <alignment horizontal="center" vertical="bottom" textRotation="0" wrapText="false" indent="0" shrinkToFit="false"/>
      <protection locked="true" hidden="false"/>
    </xf>
    <xf numFmtId="164" fontId="9" fillId="3" borderId="0" xfId="21" applyFont="true" applyBorder="true" applyAlignment="true" applyProtection="true">
      <alignment horizontal="general" vertical="bottom" textRotation="0" wrapText="false" indent="0" shrinkToFit="false"/>
      <protection locked="true" hidden="false"/>
    </xf>
    <xf numFmtId="164" fontId="4" fillId="5" borderId="0"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true" applyAlignment="true" applyProtection="false">
      <alignment horizontal="left" vertical="bottom" textRotation="0" wrapText="true" indent="0" shrinkToFit="false"/>
      <protection locked="true" hidden="false"/>
    </xf>
    <xf numFmtId="164" fontId="4" fillId="0" borderId="0" xfId="0" applyFont="true" applyBorder="true" applyAlignment="true" applyProtection="false">
      <alignment horizontal="general" vertical="bottom" textRotation="0" wrapText="true" indent="0" shrinkToFit="false"/>
      <protection locked="true" hidden="false"/>
    </xf>
  </cellXfs>
  <cellStyles count="8">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Good" xfId="20" builtinId="53" customBuiltin="true"/>
    <cellStyle name="Excel Built-in Neutral" xfId="21" builtinId="53" customBuiltin="true"/>
  </cellStyles>
  <colors>
    <indexedColors>
      <rgbColor rgb="FF000000"/>
      <rgbColor rgb="FFFFFFFF"/>
      <rgbColor rgb="FFFF0000"/>
      <rgbColor rgb="FF00FF00"/>
      <rgbColor rgb="FF0000FF"/>
      <rgbColor rgb="FFFFFF00"/>
      <rgbColor rgb="FFFF00FF"/>
      <rgbColor rgb="FF00FFFF"/>
      <rgbColor rgb="FF800000"/>
      <rgbColor rgb="FF006100"/>
      <rgbColor rgb="FF000080"/>
      <rgbColor rgb="FF9C6500"/>
      <rgbColor rgb="FF800080"/>
      <rgbColor rgb="FF008080"/>
      <rgbColor rgb="FFA9D18E"/>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6EFCE"/>
      <rgbColor rgb="FFFFEB9C"/>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N15"/>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3" activeCellId="0" sqref="A3"/>
    </sheetView>
  </sheetViews>
  <sheetFormatPr defaultRowHeight="15"/>
  <cols>
    <col collapsed="false" hidden="false" max="4" min="1" style="0" width="9.4251012145749"/>
    <col collapsed="false" hidden="false" max="5" min="5" style="0" width="11.4817813765182"/>
    <col collapsed="false" hidden="false" max="8" min="6" style="0" width="9.4251012145749"/>
    <col collapsed="false" hidden="false" max="9" min="9" style="0" width="11.2267206477733"/>
    <col collapsed="false" hidden="false" max="1025" min="10" style="0" width="9.4251012145749"/>
  </cols>
  <sheetData>
    <row r="1" customFormat="false" ht="15" hidden="false" customHeight="false" outlineLevel="0" collapsed="false">
      <c r="A1" s="1" t="s">
        <v>0</v>
      </c>
    </row>
    <row r="2" customFormat="false" ht="110.25" hidden="false" customHeight="true" outlineLevel="0" collapsed="false">
      <c r="A2" s="2" t="s">
        <v>1</v>
      </c>
      <c r="B2" s="2"/>
      <c r="C2" s="2"/>
      <c r="D2" s="2"/>
      <c r="E2" s="2"/>
      <c r="F2" s="2"/>
      <c r="G2" s="2"/>
    </row>
    <row r="3" customFormat="false" ht="17" hidden="false" customHeight="false" outlineLevel="0" collapsed="false">
      <c r="A3" s="0" t="s">
        <v>2</v>
      </c>
      <c r="B3" s="0" t="n">
        <v>-1</v>
      </c>
      <c r="F3" s="0" t="s">
        <v>3</v>
      </c>
      <c r="G3" s="0" t="n">
        <v>0.1</v>
      </c>
    </row>
    <row r="5" customFormat="false" ht="15" hidden="false" customHeight="false" outlineLevel="0" collapsed="false">
      <c r="F5" s="3" t="s">
        <v>4</v>
      </c>
      <c r="G5" s="3"/>
      <c r="H5" s="3"/>
      <c r="L5" s="3" t="s">
        <v>5</v>
      </c>
      <c r="M5" s="3"/>
      <c r="N5" s="3"/>
    </row>
    <row r="6" customFormat="false" ht="35.25" hidden="false" customHeight="true" outlineLevel="0" collapsed="false">
      <c r="A6" s="4" t="s">
        <v>6</v>
      </c>
      <c r="B6" s="4" t="s">
        <v>7</v>
      </c>
      <c r="C6" s="4" t="s">
        <v>8</v>
      </c>
      <c r="D6" s="4" t="s">
        <v>9</v>
      </c>
      <c r="E6" s="5" t="s">
        <v>10</v>
      </c>
      <c r="F6" s="4" t="s">
        <v>11</v>
      </c>
      <c r="G6" s="4" t="s">
        <v>12</v>
      </c>
      <c r="H6" s="4" t="s">
        <v>13</v>
      </c>
      <c r="I6" s="5" t="s">
        <v>14</v>
      </c>
      <c r="J6" s="4" t="s">
        <v>15</v>
      </c>
      <c r="K6" s="4" t="s">
        <v>16</v>
      </c>
      <c r="L6" s="4" t="s">
        <v>17</v>
      </c>
      <c r="M6" s="4" t="s">
        <v>18</v>
      </c>
      <c r="N6" s="4" t="s">
        <v>19</v>
      </c>
    </row>
    <row r="8" customFormat="false" ht="15" hidden="false" customHeight="false" outlineLevel="0" collapsed="false">
      <c r="A8" s="0" t="n">
        <v>1</v>
      </c>
      <c r="B8" s="0" t="n">
        <v>0</v>
      </c>
      <c r="C8" s="0" t="n">
        <v>0</v>
      </c>
      <c r="D8" s="0" t="n">
        <v>1</v>
      </c>
      <c r="E8" s="6"/>
      <c r="F8" s="0" t="n">
        <v>0</v>
      </c>
      <c r="G8" s="0" t="n">
        <v>0</v>
      </c>
      <c r="H8" s="0" t="n">
        <v>0</v>
      </c>
      <c r="I8" s="7"/>
      <c r="J8" s="7"/>
      <c r="K8" s="7"/>
      <c r="L8" s="7"/>
      <c r="M8" s="7"/>
      <c r="N8" s="7"/>
    </row>
    <row r="9" customFormat="false" ht="15" hidden="false" customHeight="false" outlineLevel="0" collapsed="false">
      <c r="A9" s="0" t="n">
        <v>0</v>
      </c>
      <c r="B9" s="0" t="n">
        <v>1</v>
      </c>
      <c r="C9" s="0" t="n">
        <v>0</v>
      </c>
      <c r="D9" s="0" t="n">
        <v>1</v>
      </c>
      <c r="E9" s="6"/>
      <c r="F9" s="7"/>
      <c r="G9" s="7"/>
      <c r="H9" s="7"/>
      <c r="I9" s="8"/>
      <c r="J9" s="8"/>
      <c r="K9" s="8"/>
      <c r="L9" s="8"/>
      <c r="M9" s="8"/>
      <c r="N9" s="8"/>
    </row>
    <row r="10" customFormat="false" ht="15" hidden="false" customHeight="false" outlineLevel="0" collapsed="false">
      <c r="A10" s="0" t="n">
        <v>1</v>
      </c>
      <c r="B10" s="0" t="n">
        <v>1</v>
      </c>
      <c r="C10" s="0" t="n">
        <v>1</v>
      </c>
      <c r="D10" s="0" t="n">
        <v>1</v>
      </c>
      <c r="E10" s="6"/>
      <c r="F10" s="8"/>
      <c r="G10" s="8"/>
      <c r="H10" s="8"/>
      <c r="I10" s="8"/>
      <c r="J10" s="8"/>
      <c r="K10" s="8"/>
      <c r="L10" s="8"/>
      <c r="M10" s="8"/>
      <c r="N10" s="8"/>
    </row>
    <row r="11" customFormat="false" ht="15" hidden="false" customHeight="false" outlineLevel="0" collapsed="false">
      <c r="A11" s="0" t="n">
        <v>0</v>
      </c>
      <c r="B11" s="0" t="n">
        <v>0</v>
      </c>
      <c r="C11" s="0" t="n">
        <v>0</v>
      </c>
      <c r="D11" s="0" t="n">
        <v>0</v>
      </c>
      <c r="E11" s="6"/>
      <c r="F11" s="8"/>
      <c r="G11" s="8"/>
      <c r="H11" s="8"/>
      <c r="I11" s="8"/>
      <c r="J11" s="8"/>
      <c r="K11" s="8"/>
      <c r="L11" s="8"/>
      <c r="M11" s="8"/>
      <c r="N11" s="8"/>
    </row>
    <row r="12" customFormat="false" ht="15" hidden="false" customHeight="false" outlineLevel="0" collapsed="false">
      <c r="A12" s="9"/>
      <c r="B12" s="9"/>
      <c r="C12" s="9"/>
      <c r="D12" s="9"/>
      <c r="E12" s="9"/>
    </row>
    <row r="13" customFormat="false" ht="15" hidden="false" customHeight="false" outlineLevel="0" collapsed="false">
      <c r="A13" s="9"/>
      <c r="B13" s="9"/>
      <c r="C13" s="9"/>
      <c r="D13" s="9"/>
      <c r="E13" s="9"/>
    </row>
    <row r="14" customFormat="false" ht="15" hidden="false" customHeight="false" outlineLevel="0" collapsed="false">
      <c r="A14" s="9"/>
      <c r="B14" s="9"/>
      <c r="C14" s="9"/>
      <c r="D14" s="9"/>
      <c r="E14" s="9"/>
    </row>
    <row r="15" customFormat="false" ht="15" hidden="false" customHeight="false" outlineLevel="0" collapsed="false">
      <c r="A15" s="9"/>
      <c r="B15" s="9"/>
      <c r="C15" s="9"/>
      <c r="D15" s="9"/>
      <c r="E15" s="9"/>
    </row>
  </sheetData>
  <mergeCells count="3">
    <mergeCell ref="A2:G2"/>
    <mergeCell ref="F5:H5"/>
    <mergeCell ref="L5:N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N45"/>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L11" activeCellId="0" sqref="L11"/>
    </sheetView>
  </sheetViews>
  <sheetFormatPr defaultRowHeight="15"/>
  <cols>
    <col collapsed="false" hidden="false" max="4" min="1" style="0" width="9.4251012145749"/>
    <col collapsed="false" hidden="false" max="5" min="5" style="0" width="11.6558704453441"/>
    <col collapsed="false" hidden="false" max="8" min="6" style="0" width="9.4251012145749"/>
    <col collapsed="false" hidden="false" max="9" min="9" style="0" width="11.0566801619433"/>
    <col collapsed="false" hidden="false" max="1025" min="10" style="0" width="9.4251012145749"/>
  </cols>
  <sheetData>
    <row r="1" customFormat="false" ht="15" hidden="false" customHeight="false" outlineLevel="0" collapsed="false">
      <c r="A1" s="1" t="s">
        <v>0</v>
      </c>
    </row>
    <row r="2" customFormat="false" ht="36" hidden="false" customHeight="true" outlineLevel="0" collapsed="false">
      <c r="A2" s="10" t="s">
        <v>20</v>
      </c>
      <c r="B2" s="10"/>
      <c r="C2" s="10"/>
      <c r="D2" s="10"/>
      <c r="E2" s="10"/>
      <c r="F2" s="10"/>
      <c r="G2" s="10"/>
    </row>
    <row r="3" customFormat="false" ht="17" hidden="false" customHeight="false" outlineLevel="0" collapsed="false">
      <c r="A3" s="0" t="s">
        <v>2</v>
      </c>
      <c r="B3" s="0" t="n">
        <v>-1</v>
      </c>
      <c r="F3" s="0" t="s">
        <v>3</v>
      </c>
      <c r="G3" s="0" t="n">
        <v>0.1</v>
      </c>
    </row>
    <row r="5" customFormat="false" ht="15" hidden="false" customHeight="false" outlineLevel="0" collapsed="false">
      <c r="F5" s="3" t="s">
        <v>4</v>
      </c>
      <c r="G5" s="3"/>
      <c r="H5" s="3"/>
      <c r="L5" s="3" t="s">
        <v>5</v>
      </c>
      <c r="M5" s="3"/>
      <c r="N5" s="3"/>
    </row>
    <row r="6" customFormat="false" ht="32" hidden="false" customHeight="false" outlineLevel="0" collapsed="false">
      <c r="A6" s="4" t="s">
        <v>6</v>
      </c>
      <c r="B6" s="4" t="s">
        <v>7</v>
      </c>
      <c r="C6" s="4" t="s">
        <v>8</v>
      </c>
      <c r="D6" s="4" t="s">
        <v>9</v>
      </c>
      <c r="E6" s="5" t="s">
        <v>10</v>
      </c>
      <c r="F6" s="4" t="s">
        <v>11</v>
      </c>
      <c r="G6" s="4" t="s">
        <v>12</v>
      </c>
      <c r="H6" s="4" t="s">
        <v>13</v>
      </c>
      <c r="I6" s="5" t="s">
        <v>14</v>
      </c>
      <c r="J6" s="4" t="s">
        <v>15</v>
      </c>
      <c r="K6" s="4" t="s">
        <v>16</v>
      </c>
      <c r="L6" s="4" t="s">
        <v>17</v>
      </c>
      <c r="M6" s="4" t="s">
        <v>18</v>
      </c>
      <c r="N6" s="4" t="s">
        <v>19</v>
      </c>
    </row>
    <row r="8" customFormat="false" ht="15" hidden="false" customHeight="false" outlineLevel="0" collapsed="false">
      <c r="A8" s="0" t="n">
        <v>1</v>
      </c>
      <c r="B8" s="0" t="n">
        <v>0</v>
      </c>
      <c r="C8" s="0" t="n">
        <v>0</v>
      </c>
      <c r="D8" s="0" t="n">
        <v>1</v>
      </c>
      <c r="E8" s="11" t="n">
        <v>1</v>
      </c>
      <c r="F8" s="0" t="n">
        <v>0</v>
      </c>
      <c r="G8" s="0" t="n">
        <v>0</v>
      </c>
      <c r="H8" s="0" t="n">
        <v>0</v>
      </c>
      <c r="I8" s="12" t="n">
        <v>2</v>
      </c>
      <c r="J8" s="12"/>
      <c r="K8" s="12"/>
      <c r="L8" s="12"/>
      <c r="M8" s="12"/>
      <c r="N8" s="12"/>
    </row>
    <row r="9" customFormat="false" ht="15" hidden="false" customHeight="false" outlineLevel="0" collapsed="false">
      <c r="A9" s="0" t="n">
        <v>0</v>
      </c>
      <c r="B9" s="0" t="n">
        <v>1</v>
      </c>
      <c r="C9" s="0" t="n">
        <v>0</v>
      </c>
      <c r="D9" s="0" t="n">
        <v>1</v>
      </c>
      <c r="E9" s="11"/>
      <c r="F9" s="12" t="n">
        <v>3</v>
      </c>
      <c r="G9" s="12"/>
      <c r="H9" s="12"/>
      <c r="I9" s="8"/>
      <c r="J9" s="8"/>
      <c r="K9" s="8"/>
      <c r="L9" s="8"/>
      <c r="M9" s="8"/>
      <c r="N9" s="8"/>
    </row>
    <row r="10" customFormat="false" ht="15" hidden="false" customHeight="false" outlineLevel="0" collapsed="false">
      <c r="A10" s="0" t="n">
        <v>1</v>
      </c>
      <c r="B10" s="0" t="n">
        <v>1</v>
      </c>
      <c r="C10" s="0" t="n">
        <v>1</v>
      </c>
      <c r="D10" s="0" t="n">
        <v>1</v>
      </c>
      <c r="E10" s="11"/>
      <c r="F10" s="8"/>
      <c r="G10" s="8"/>
      <c r="H10" s="8"/>
      <c r="I10" s="8"/>
      <c r="J10" s="8"/>
      <c r="K10" s="13" t="n">
        <v>4</v>
      </c>
      <c r="L10" s="8"/>
      <c r="M10" s="8"/>
      <c r="N10" s="8"/>
    </row>
    <row r="11" customFormat="false" ht="15" hidden="false" customHeight="false" outlineLevel="0" collapsed="false">
      <c r="A11" s="0" t="n">
        <v>0</v>
      </c>
      <c r="B11" s="0" t="n">
        <v>0</v>
      </c>
      <c r="C11" s="0" t="n">
        <v>0</v>
      </c>
      <c r="D11" s="0" t="n">
        <v>0</v>
      </c>
      <c r="E11" s="11"/>
      <c r="F11" s="8"/>
      <c r="G11" s="8"/>
      <c r="H11" s="8"/>
      <c r="I11" s="8"/>
      <c r="J11" s="8"/>
      <c r="K11" s="8"/>
      <c r="L11" s="8"/>
      <c r="M11" s="8"/>
      <c r="N11" s="8"/>
    </row>
    <row r="12" customFormat="false" ht="15" hidden="false" customHeight="false" outlineLevel="0" collapsed="false">
      <c r="A12" s="14" t="n">
        <v>5</v>
      </c>
      <c r="B12" s="14"/>
      <c r="C12" s="14"/>
      <c r="D12" s="14"/>
      <c r="E12" s="14"/>
      <c r="F12" s="15" t="n">
        <v>6</v>
      </c>
      <c r="G12" s="15"/>
      <c r="H12" s="15"/>
      <c r="I12" s="15"/>
      <c r="J12" s="15"/>
      <c r="K12" s="15"/>
      <c r="L12" s="15"/>
      <c r="M12" s="15"/>
      <c r="N12" s="15"/>
    </row>
    <row r="13" customFormat="false" ht="15" hidden="false" customHeight="false" outlineLevel="0" collapsed="false">
      <c r="A13" s="14"/>
      <c r="B13" s="14"/>
      <c r="C13" s="14"/>
      <c r="D13" s="14"/>
      <c r="E13" s="14"/>
      <c r="F13" s="15"/>
      <c r="G13" s="15"/>
      <c r="H13" s="15"/>
      <c r="I13" s="15"/>
      <c r="J13" s="15"/>
      <c r="K13" s="15"/>
      <c r="L13" s="15"/>
      <c r="M13" s="15"/>
      <c r="N13" s="15"/>
    </row>
    <row r="14" customFormat="false" ht="15" hidden="false" customHeight="false" outlineLevel="0" collapsed="false">
      <c r="A14" s="14"/>
      <c r="B14" s="14"/>
      <c r="C14" s="14"/>
      <c r="D14" s="14"/>
      <c r="E14" s="14"/>
      <c r="F14" s="15"/>
      <c r="G14" s="15"/>
      <c r="H14" s="15"/>
      <c r="I14" s="15"/>
      <c r="J14" s="15"/>
      <c r="K14" s="15"/>
      <c r="L14" s="15"/>
      <c r="M14" s="15"/>
      <c r="N14" s="15"/>
    </row>
    <row r="15" customFormat="false" ht="15" hidden="false" customHeight="false" outlineLevel="0" collapsed="false">
      <c r="A15" s="14"/>
      <c r="B15" s="14"/>
      <c r="C15" s="14"/>
      <c r="D15" s="14"/>
      <c r="E15" s="14"/>
      <c r="F15" s="15"/>
      <c r="G15" s="15"/>
      <c r="H15" s="15"/>
      <c r="I15" s="15"/>
      <c r="J15" s="15"/>
      <c r="K15" s="15"/>
      <c r="L15" s="15"/>
      <c r="M15" s="15"/>
      <c r="N15" s="15"/>
    </row>
    <row r="17" customFormat="false" ht="15" hidden="false" customHeight="false" outlineLevel="0" collapsed="false">
      <c r="E17" s="15" t="n">
        <v>7</v>
      </c>
      <c r="F17" s="15"/>
    </row>
    <row r="18" customFormat="false" ht="15" hidden="false" customHeight="false" outlineLevel="0" collapsed="false">
      <c r="E18" s="15"/>
      <c r="F18" s="15"/>
    </row>
    <row r="20" customFormat="false" ht="15.75" hidden="false" customHeight="true" outlineLevel="0" collapsed="false">
      <c r="A20" s="16" t="s">
        <v>21</v>
      </c>
      <c r="B20" s="16"/>
      <c r="C20" s="16"/>
      <c r="D20" s="16"/>
      <c r="E20" s="16"/>
    </row>
    <row r="21" customFormat="false" ht="15" hidden="false" customHeight="false" outlineLevel="0" collapsed="false">
      <c r="A21" s="16"/>
      <c r="B21" s="16"/>
      <c r="C21" s="16"/>
      <c r="D21" s="16"/>
      <c r="E21" s="16"/>
    </row>
    <row r="23" customFormat="false" ht="15" hidden="false" customHeight="true" outlineLevel="0" collapsed="false">
      <c r="A23" s="16" t="s">
        <v>22</v>
      </c>
      <c r="B23" s="16"/>
      <c r="C23" s="16"/>
      <c r="D23" s="16"/>
      <c r="E23" s="16"/>
    </row>
    <row r="24" customFormat="false" ht="15" hidden="false" customHeight="false" outlineLevel="0" collapsed="false">
      <c r="A24" s="16"/>
      <c r="B24" s="16"/>
      <c r="C24" s="16"/>
      <c r="D24" s="16"/>
      <c r="E24" s="16"/>
    </row>
    <row r="25" customFormat="false" ht="15" hidden="false" customHeight="false" outlineLevel="0" collapsed="false">
      <c r="A25" s="16"/>
      <c r="B25" s="16"/>
      <c r="C25" s="16"/>
      <c r="D25" s="16"/>
      <c r="E25" s="16"/>
    </row>
    <row r="26" customFormat="false" ht="15" hidden="false" customHeight="false" outlineLevel="0" collapsed="false">
      <c r="A26" s="16"/>
      <c r="B26" s="16"/>
      <c r="C26" s="16"/>
      <c r="D26" s="16"/>
      <c r="E26" s="16"/>
    </row>
    <row r="27" customFormat="false" ht="15" hidden="false" customHeight="false" outlineLevel="0" collapsed="false">
      <c r="A27" s="16"/>
      <c r="B27" s="16"/>
      <c r="C27" s="16"/>
      <c r="D27" s="16"/>
      <c r="E27" s="16"/>
    </row>
    <row r="28" customFormat="false" ht="15" hidden="false" customHeight="false" outlineLevel="0" collapsed="false">
      <c r="A28" s="16"/>
      <c r="B28" s="16"/>
      <c r="C28" s="16"/>
      <c r="D28" s="16"/>
      <c r="E28" s="16"/>
    </row>
    <row r="30" customFormat="false" ht="15" hidden="false" customHeight="true" outlineLevel="0" collapsed="false">
      <c r="A30" s="16" t="s">
        <v>23</v>
      </c>
      <c r="B30" s="16"/>
      <c r="C30" s="16"/>
      <c r="D30" s="16"/>
      <c r="E30" s="16"/>
    </row>
    <row r="31" customFormat="false" ht="15" hidden="false" customHeight="false" outlineLevel="0" collapsed="false">
      <c r="A31" s="16"/>
      <c r="B31" s="16"/>
      <c r="C31" s="16"/>
      <c r="D31" s="16"/>
      <c r="E31" s="16"/>
    </row>
    <row r="33" customFormat="false" ht="15" hidden="false" customHeight="true" outlineLevel="0" collapsed="false">
      <c r="A33" s="16" t="s">
        <v>24</v>
      </c>
      <c r="B33" s="16"/>
      <c r="C33" s="16"/>
      <c r="D33" s="16"/>
      <c r="E33" s="16"/>
    </row>
    <row r="34" customFormat="false" ht="15" hidden="false" customHeight="false" outlineLevel="0" collapsed="false">
      <c r="A34" s="16"/>
      <c r="B34" s="16"/>
      <c r="C34" s="16"/>
      <c r="D34" s="16"/>
      <c r="E34" s="16"/>
    </row>
    <row r="35" customFormat="false" ht="15" hidden="false" customHeight="false" outlineLevel="0" collapsed="false">
      <c r="A35" s="16"/>
      <c r="B35" s="16"/>
      <c r="C35" s="16"/>
      <c r="D35" s="16"/>
      <c r="E35" s="16"/>
    </row>
    <row r="36" customFormat="false" ht="15" hidden="false" customHeight="false" outlineLevel="0" collapsed="false">
      <c r="A36" s="16"/>
      <c r="B36" s="16"/>
      <c r="C36" s="16"/>
      <c r="D36" s="16"/>
      <c r="E36" s="16"/>
    </row>
    <row r="38" customFormat="false" ht="15" hidden="false" customHeight="true" outlineLevel="0" collapsed="false">
      <c r="A38" s="17" t="s">
        <v>25</v>
      </c>
      <c r="B38" s="17"/>
      <c r="C38" s="17"/>
      <c r="D38" s="17"/>
      <c r="E38" s="17"/>
    </row>
    <row r="39" customFormat="false" ht="15" hidden="false" customHeight="false" outlineLevel="0" collapsed="false">
      <c r="A39" s="17"/>
      <c r="B39" s="17"/>
      <c r="C39" s="17"/>
      <c r="D39" s="17"/>
      <c r="E39" s="17"/>
    </row>
    <row r="41" customFormat="false" ht="15" hidden="false" customHeight="true" outlineLevel="0" collapsed="false">
      <c r="A41" s="16" t="s">
        <v>26</v>
      </c>
      <c r="B41" s="16"/>
      <c r="C41" s="16"/>
      <c r="D41" s="16"/>
      <c r="E41" s="16"/>
    </row>
    <row r="42" customFormat="false" ht="15" hidden="false" customHeight="false" outlineLevel="0" collapsed="false">
      <c r="A42" s="16"/>
      <c r="B42" s="16"/>
      <c r="C42" s="16"/>
      <c r="D42" s="16"/>
      <c r="E42" s="16"/>
    </row>
    <row r="43" customFormat="false" ht="15" hidden="false" customHeight="false" outlineLevel="0" collapsed="false">
      <c r="A43" s="16"/>
      <c r="B43" s="16"/>
      <c r="C43" s="16"/>
      <c r="D43" s="16"/>
      <c r="E43" s="16"/>
    </row>
    <row r="45" customFormat="false" ht="15" hidden="false" customHeight="true" outlineLevel="0" collapsed="false">
      <c r="A45" s="16" t="s">
        <v>27</v>
      </c>
      <c r="B45" s="16"/>
      <c r="C45" s="16"/>
      <c r="D45" s="16"/>
      <c r="E45" s="16"/>
    </row>
  </sheetData>
  <mergeCells count="16">
    <mergeCell ref="A2:G2"/>
    <mergeCell ref="F5:H5"/>
    <mergeCell ref="L5:N5"/>
    <mergeCell ref="E8:E11"/>
    <mergeCell ref="I8:N8"/>
    <mergeCell ref="F9:H9"/>
    <mergeCell ref="A12:E15"/>
    <mergeCell ref="F12:N15"/>
    <mergeCell ref="E17:F18"/>
    <mergeCell ref="A20:E21"/>
    <mergeCell ref="A23:E28"/>
    <mergeCell ref="A30:E31"/>
    <mergeCell ref="A33:E36"/>
    <mergeCell ref="A38:E39"/>
    <mergeCell ref="A41:E43"/>
    <mergeCell ref="A45:E46"/>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N2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L9" activeCellId="0" sqref="L9"/>
    </sheetView>
  </sheetViews>
  <sheetFormatPr defaultRowHeight="15"/>
  <cols>
    <col collapsed="false" hidden="false" max="4" min="1" style="0" width="9.4251012145749"/>
    <col collapsed="false" hidden="false" max="5" min="5" style="0" width="11.4817813765182"/>
    <col collapsed="false" hidden="false" max="8" min="6" style="0" width="9.4251012145749"/>
    <col collapsed="false" hidden="false" max="9" min="9" style="0" width="10.7125506072875"/>
    <col collapsed="false" hidden="false" max="1025" min="10" style="0" width="9.4251012145749"/>
  </cols>
  <sheetData>
    <row r="1" customFormat="false" ht="15" hidden="false" customHeight="false" outlineLevel="0" collapsed="false">
      <c r="A1" s="1" t="s">
        <v>28</v>
      </c>
    </row>
    <row r="2" customFormat="false" ht="17" hidden="false" customHeight="false" outlineLevel="0" collapsed="false">
      <c r="A2" s="0" t="s">
        <v>2</v>
      </c>
      <c r="B2" s="0" t="n">
        <v>-1</v>
      </c>
      <c r="F2" s="0" t="s">
        <v>3</v>
      </c>
      <c r="G2" s="0" t="n">
        <v>0.1</v>
      </c>
    </row>
    <row r="4" customFormat="false" ht="15" hidden="false" customHeight="false" outlineLevel="0" collapsed="false">
      <c r="F4" s="3" t="s">
        <v>4</v>
      </c>
      <c r="G4" s="3"/>
      <c r="H4" s="3"/>
      <c r="L4" s="3" t="s">
        <v>5</v>
      </c>
      <c r="M4" s="3"/>
      <c r="N4" s="3"/>
    </row>
    <row r="5" customFormat="false" ht="30.75" hidden="false" customHeight="true" outlineLevel="0" collapsed="false">
      <c r="A5" s="4" t="s">
        <v>6</v>
      </c>
      <c r="B5" s="4" t="s">
        <v>7</v>
      </c>
      <c r="C5" s="4" t="s">
        <v>8</v>
      </c>
      <c r="D5" s="4" t="s">
        <v>9</v>
      </c>
      <c r="E5" s="5" t="s">
        <v>10</v>
      </c>
      <c r="F5" s="4" t="s">
        <v>11</v>
      </c>
      <c r="G5" s="4" t="s">
        <v>12</v>
      </c>
      <c r="H5" s="4" t="s">
        <v>13</v>
      </c>
      <c r="I5" s="5" t="s">
        <v>14</v>
      </c>
      <c r="J5" s="4" t="s">
        <v>15</v>
      </c>
      <c r="K5" s="4" t="s">
        <v>16</v>
      </c>
      <c r="L5" s="4" t="s">
        <v>17</v>
      </c>
      <c r="M5" s="4" t="s">
        <v>18</v>
      </c>
      <c r="N5" s="4" t="s">
        <v>19</v>
      </c>
    </row>
    <row r="7" customFormat="false" ht="15" hidden="false" customHeight="false" outlineLevel="0" collapsed="false">
      <c r="A7" s="0" t="n">
        <v>1</v>
      </c>
      <c r="B7" s="0" t="n">
        <v>0</v>
      </c>
      <c r="C7" s="0" t="n">
        <v>0</v>
      </c>
      <c r="D7" s="0" t="n">
        <v>1</v>
      </c>
      <c r="E7" s="0" t="n">
        <v>1</v>
      </c>
      <c r="F7" s="0" t="n">
        <v>0</v>
      </c>
      <c r="G7" s="0" t="n">
        <v>0</v>
      </c>
      <c r="H7" s="0" t="n">
        <v>0</v>
      </c>
      <c r="I7" s="0" t="n">
        <f aca="false">F7*P0+G7*C7+H7*D7</f>
        <v>0</v>
      </c>
      <c r="J7" s="0" t="n">
        <f aca="false">IF(I7&gt;0,1,0)</f>
        <v>0</v>
      </c>
      <c r="K7" s="0" t="n">
        <f aca="false">E7-J7</f>
        <v>1</v>
      </c>
      <c r="L7" s="0" t="n">
        <f aca="false">rate*$K7*P0</f>
        <v>-0.1</v>
      </c>
      <c r="M7" s="0" t="n">
        <f aca="false">rate*$K7*C7</f>
        <v>0</v>
      </c>
      <c r="N7" s="0" t="n">
        <f aca="false">rate*$K7*D7</f>
        <v>0.1</v>
      </c>
    </row>
    <row r="8" customFormat="false" ht="15" hidden="false" customHeight="false" outlineLevel="0" collapsed="false">
      <c r="A8" s="0" t="n">
        <v>0</v>
      </c>
      <c r="B8" s="0" t="n">
        <v>1</v>
      </c>
      <c r="C8" s="0" t="n">
        <v>0</v>
      </c>
      <c r="D8" s="0" t="n">
        <v>1</v>
      </c>
      <c r="E8" s="0" t="n">
        <v>1</v>
      </c>
      <c r="F8" s="0" t="n">
        <f aca="false">F7+L7</f>
        <v>-0.1</v>
      </c>
      <c r="G8" s="0" t="n">
        <f aca="false">G7+M7</f>
        <v>0</v>
      </c>
      <c r="H8" s="0" t="n">
        <f aca="false">H7+N7</f>
        <v>0.1</v>
      </c>
      <c r="I8" s="0" t="n">
        <f aca="false">F8*P0+G8*C8+H8*D8</f>
        <v>0.2</v>
      </c>
      <c r="J8" s="0" t="n">
        <f aca="false">IF(I8&gt;0,1,0)</f>
        <v>1</v>
      </c>
      <c r="K8" s="0" t="n">
        <f aca="false">E8-J8</f>
        <v>0</v>
      </c>
      <c r="L8" s="0" t="n">
        <f aca="false">rate*$K8*P0</f>
        <v>-0</v>
      </c>
      <c r="M8" s="0" t="n">
        <f aca="false">rate*$K8*C8</f>
        <v>0</v>
      </c>
      <c r="N8" s="0" t="n">
        <f aca="false">rate*$K8*D8</f>
        <v>0</v>
      </c>
    </row>
    <row r="9" customFormat="false" ht="15" hidden="false" customHeight="false" outlineLevel="0" collapsed="false">
      <c r="A9" s="0" t="n">
        <v>1</v>
      </c>
      <c r="B9" s="0" t="n">
        <v>1</v>
      </c>
      <c r="C9" s="0" t="n">
        <v>1</v>
      </c>
      <c r="D9" s="0" t="n">
        <v>1</v>
      </c>
      <c r="E9" s="0" t="n">
        <v>0</v>
      </c>
      <c r="F9" s="0" t="n">
        <f aca="false">F8+L8</f>
        <v>-0.1</v>
      </c>
      <c r="G9" s="0" t="n">
        <f aca="false">G8+M8</f>
        <v>0</v>
      </c>
      <c r="H9" s="0" t="n">
        <f aca="false">H8+N8</f>
        <v>0.1</v>
      </c>
      <c r="I9" s="0" t="n">
        <f aca="false">F9*P0+G9*C9+H9*D9</f>
        <v>0.2</v>
      </c>
      <c r="J9" s="0" t="n">
        <f aca="false">IF(I9&gt;0,1,0)</f>
        <v>1</v>
      </c>
      <c r="K9" s="0" t="n">
        <f aca="false">E9-J9</f>
        <v>-1</v>
      </c>
      <c r="L9" s="0" t="n">
        <f aca="false">rate*$K9*P0</f>
        <v>0.1</v>
      </c>
      <c r="M9" s="0" t="n">
        <f aca="false">rate*$K9*C9</f>
        <v>-0.1</v>
      </c>
      <c r="N9" s="0" t="n">
        <f aca="false">rate*$K9*D9</f>
        <v>-0.1</v>
      </c>
    </row>
    <row r="10" customFormat="false" ht="15" hidden="false" customHeight="false" outlineLevel="0" collapsed="false">
      <c r="A10" s="0" t="n">
        <v>0</v>
      </c>
      <c r="B10" s="0" t="n">
        <v>0</v>
      </c>
      <c r="C10" s="0" t="n">
        <v>0</v>
      </c>
      <c r="D10" s="0" t="n">
        <v>0</v>
      </c>
      <c r="E10" s="0" t="n">
        <v>0</v>
      </c>
      <c r="F10" s="0" t="n">
        <f aca="false">F9+L9</f>
        <v>0</v>
      </c>
      <c r="G10" s="0" t="n">
        <f aca="false">G9+M9</f>
        <v>-0.1</v>
      </c>
      <c r="H10" s="0" t="n">
        <f aca="false">H9+N9</f>
        <v>0</v>
      </c>
      <c r="I10" s="0" t="n">
        <f aca="false">F10*P0+G10*C10+H10*D10</f>
        <v>0</v>
      </c>
      <c r="J10" s="0" t="n">
        <f aca="false">IF(I10&gt;0,1,0)</f>
        <v>0</v>
      </c>
      <c r="K10" s="0" t="n">
        <f aca="false">E10-J10</f>
        <v>0</v>
      </c>
      <c r="L10" s="0" t="n">
        <f aca="false">rate*$K10*P0</f>
        <v>-0</v>
      </c>
      <c r="M10" s="0" t="n">
        <f aca="false">rate*$K10*C10</f>
        <v>0</v>
      </c>
      <c r="N10" s="0" t="n">
        <f aca="false">rate*$K10*D10</f>
        <v>0</v>
      </c>
    </row>
    <row r="11" customFormat="false" ht="15" hidden="false" customHeight="false" outlineLevel="0" collapsed="false">
      <c r="A11" s="0" t="n">
        <v>1</v>
      </c>
      <c r="B11" s="0" t="n">
        <v>0</v>
      </c>
      <c r="C11" s="0" t="n">
        <v>0</v>
      </c>
      <c r="D11" s="0" t="n">
        <v>1</v>
      </c>
      <c r="E11" s="0" t="n">
        <v>1</v>
      </c>
      <c r="F11" s="0" t="n">
        <f aca="false">F10+L10</f>
        <v>0</v>
      </c>
      <c r="G11" s="0" t="n">
        <f aca="false">G10+M10</f>
        <v>-0.1</v>
      </c>
      <c r="H11" s="0" t="n">
        <f aca="false">H10+N10</f>
        <v>0</v>
      </c>
      <c r="I11" s="0" t="n">
        <f aca="false">F11*P0+G11*C11+H11*D11</f>
        <v>0</v>
      </c>
      <c r="J11" s="0" t="n">
        <f aca="false">IF(I11&gt;0,1,0)</f>
        <v>0</v>
      </c>
      <c r="K11" s="0" t="n">
        <f aca="false">E11-J11</f>
        <v>1</v>
      </c>
      <c r="L11" s="0" t="n">
        <f aca="false">rate*$K11*P0</f>
        <v>-0.1</v>
      </c>
      <c r="M11" s="0" t="n">
        <f aca="false">rate*$K11*C11</f>
        <v>0</v>
      </c>
      <c r="N11" s="0" t="n">
        <f aca="false">rate*$K11*D11</f>
        <v>0.1</v>
      </c>
    </row>
    <row r="12" customFormat="false" ht="15" hidden="false" customHeight="false" outlineLevel="0" collapsed="false">
      <c r="A12" s="0" t="n">
        <v>0</v>
      </c>
      <c r="B12" s="0" t="n">
        <v>1</v>
      </c>
      <c r="C12" s="0" t="n">
        <v>0</v>
      </c>
      <c r="D12" s="0" t="n">
        <v>1</v>
      </c>
      <c r="E12" s="0" t="n">
        <v>1</v>
      </c>
      <c r="F12" s="0" t="n">
        <f aca="false">F11+L11</f>
        <v>-0.1</v>
      </c>
      <c r="G12" s="0" t="n">
        <f aca="false">G11+M11</f>
        <v>-0.1</v>
      </c>
      <c r="H12" s="0" t="n">
        <f aca="false">H11+N11</f>
        <v>0.1</v>
      </c>
      <c r="I12" s="0" t="n">
        <f aca="false">F12*P0+G12*C12+H12*D12</f>
        <v>0.2</v>
      </c>
      <c r="J12" s="0" t="n">
        <f aca="false">IF(I12&gt;0,1,0)</f>
        <v>1</v>
      </c>
      <c r="K12" s="0" t="n">
        <f aca="false">E12-J12</f>
        <v>0</v>
      </c>
      <c r="L12" s="0" t="n">
        <f aca="false">rate*$K12*P0</f>
        <v>-0</v>
      </c>
      <c r="M12" s="0" t="n">
        <f aca="false">rate*$K12*C12</f>
        <v>0</v>
      </c>
      <c r="N12" s="0" t="n">
        <f aca="false">rate*$K12*D12</f>
        <v>0</v>
      </c>
    </row>
    <row r="13" customFormat="false" ht="15" hidden="false" customHeight="false" outlineLevel="0" collapsed="false">
      <c r="A13" s="0" t="n">
        <v>1</v>
      </c>
      <c r="B13" s="0" t="n">
        <v>1</v>
      </c>
      <c r="C13" s="0" t="n">
        <v>1</v>
      </c>
      <c r="D13" s="0" t="n">
        <v>1</v>
      </c>
      <c r="E13" s="0" t="n">
        <v>0</v>
      </c>
      <c r="F13" s="0" t="n">
        <f aca="false">F12+L12</f>
        <v>-0.1</v>
      </c>
      <c r="G13" s="0" t="n">
        <f aca="false">G12+M12</f>
        <v>-0.1</v>
      </c>
      <c r="H13" s="0" t="n">
        <f aca="false">H12+N12</f>
        <v>0.1</v>
      </c>
      <c r="I13" s="0" t="n">
        <f aca="false">F13*P0+G13*C13+H13*D13</f>
        <v>0.1</v>
      </c>
      <c r="J13" s="0" t="n">
        <f aca="false">IF(I13&gt;0,1,0)</f>
        <v>1</v>
      </c>
      <c r="K13" s="0" t="n">
        <f aca="false">E13-J13</f>
        <v>-1</v>
      </c>
      <c r="L13" s="0" t="n">
        <f aca="false">rate*$K13*P0</f>
        <v>0.1</v>
      </c>
      <c r="M13" s="0" t="n">
        <f aca="false">rate*$K13*C13</f>
        <v>-0.1</v>
      </c>
      <c r="N13" s="0" t="n">
        <f aca="false">rate*$K13*D13</f>
        <v>-0.1</v>
      </c>
    </row>
    <row r="14" customFormat="false" ht="15" hidden="false" customHeight="false" outlineLevel="0" collapsed="false">
      <c r="A14" s="0" t="n">
        <v>0</v>
      </c>
      <c r="B14" s="0" t="n">
        <v>0</v>
      </c>
      <c r="C14" s="0" t="n">
        <v>0</v>
      </c>
      <c r="D14" s="0" t="n">
        <v>0</v>
      </c>
      <c r="E14" s="0" t="n">
        <v>0</v>
      </c>
      <c r="F14" s="0" t="n">
        <f aca="false">F13+L13</f>
        <v>0</v>
      </c>
      <c r="G14" s="0" t="n">
        <f aca="false">G13+M13</f>
        <v>-0.2</v>
      </c>
      <c r="H14" s="0" t="n">
        <f aca="false">H13+N13</f>
        <v>0</v>
      </c>
      <c r="I14" s="0" t="n">
        <f aca="false">F14*P0+G14*C14+H14*D14</f>
        <v>0</v>
      </c>
      <c r="J14" s="0" t="n">
        <f aca="false">IF(I14&gt;0,1,0)</f>
        <v>0</v>
      </c>
      <c r="K14" s="0" t="n">
        <f aca="false">E14-J14</f>
        <v>0</v>
      </c>
      <c r="L14" s="0" t="n">
        <f aca="false">rate*$K14*P0</f>
        <v>-0</v>
      </c>
      <c r="M14" s="0" t="n">
        <f aca="false">rate*$K14*C14</f>
        <v>0</v>
      </c>
      <c r="N14" s="0" t="n">
        <f aca="false">rate*$K14*D14</f>
        <v>0</v>
      </c>
    </row>
    <row r="15" customFormat="false" ht="15" hidden="false" customHeight="false" outlineLevel="0" collapsed="false">
      <c r="A15" s="0" t="n">
        <v>1</v>
      </c>
      <c r="B15" s="0" t="n">
        <v>0</v>
      </c>
      <c r="C15" s="0" t="n">
        <v>0</v>
      </c>
      <c r="D15" s="0" t="n">
        <v>1</v>
      </c>
      <c r="E15" s="0" t="n">
        <v>1</v>
      </c>
      <c r="F15" s="0" t="n">
        <f aca="false">F14+L14</f>
        <v>0</v>
      </c>
      <c r="G15" s="0" t="n">
        <f aca="false">G14+M14</f>
        <v>-0.2</v>
      </c>
      <c r="H15" s="0" t="n">
        <f aca="false">H14+N14</f>
        <v>0</v>
      </c>
      <c r="I15" s="0" t="n">
        <f aca="false">F15*P0+G15*C15+H15*D15</f>
        <v>0</v>
      </c>
      <c r="J15" s="0" t="n">
        <f aca="false">IF(I15&gt;0,1,0)</f>
        <v>0</v>
      </c>
      <c r="K15" s="0" t="n">
        <f aca="false">E15-J15</f>
        <v>1</v>
      </c>
      <c r="L15" s="0" t="n">
        <f aca="false">rate*$K15*P0</f>
        <v>-0.1</v>
      </c>
      <c r="M15" s="0" t="n">
        <f aca="false">rate*$K15*C15</f>
        <v>0</v>
      </c>
      <c r="N15" s="0" t="n">
        <f aca="false">rate*$K15*D15</f>
        <v>0.1</v>
      </c>
    </row>
    <row r="16" customFormat="false" ht="15" hidden="false" customHeight="false" outlineLevel="0" collapsed="false">
      <c r="A16" s="0" t="n">
        <v>0</v>
      </c>
      <c r="B16" s="0" t="n">
        <v>1</v>
      </c>
      <c r="C16" s="0" t="n">
        <v>0</v>
      </c>
      <c r="D16" s="0" t="n">
        <v>1</v>
      </c>
      <c r="E16" s="0" t="n">
        <v>1</v>
      </c>
      <c r="F16" s="0" t="n">
        <f aca="false">F15+L15</f>
        <v>-0.1</v>
      </c>
      <c r="G16" s="0" t="n">
        <f aca="false">G15+M15</f>
        <v>-0.2</v>
      </c>
      <c r="H16" s="0" t="n">
        <f aca="false">H15+N15</f>
        <v>0.1</v>
      </c>
      <c r="I16" s="0" t="n">
        <f aca="false">F16*P0+G16*C16+H16*D16</f>
        <v>0.2</v>
      </c>
      <c r="J16" s="0" t="n">
        <f aca="false">IF(I16&gt;0,1,0)</f>
        <v>1</v>
      </c>
      <c r="K16" s="0" t="n">
        <f aca="false">E16-J16</f>
        <v>0</v>
      </c>
      <c r="L16" s="0" t="n">
        <f aca="false">rate*$K16*P0</f>
        <v>-0</v>
      </c>
      <c r="M16" s="0" t="n">
        <f aca="false">rate*$K16*C16</f>
        <v>0</v>
      </c>
      <c r="N16" s="0" t="n">
        <f aca="false">rate*$K16*D16</f>
        <v>0</v>
      </c>
    </row>
    <row r="17" customFormat="false" ht="15" hidden="false" customHeight="false" outlineLevel="0" collapsed="false">
      <c r="A17" s="0" t="n">
        <v>1</v>
      </c>
      <c r="B17" s="0" t="n">
        <v>1</v>
      </c>
      <c r="C17" s="0" t="n">
        <v>1</v>
      </c>
      <c r="D17" s="0" t="n">
        <v>1</v>
      </c>
      <c r="E17" s="0" t="n">
        <v>0</v>
      </c>
      <c r="F17" s="0" t="n">
        <f aca="false">F16+L16</f>
        <v>-0.1</v>
      </c>
      <c r="G17" s="0" t="n">
        <f aca="false">G16+M16</f>
        <v>-0.2</v>
      </c>
      <c r="H17" s="0" t="n">
        <f aca="false">H16+N16</f>
        <v>0.1</v>
      </c>
      <c r="I17" s="0" t="n">
        <f aca="false">F17*P0+G17*C17+H17*D17</f>
        <v>0</v>
      </c>
      <c r="J17" s="0" t="n">
        <f aca="false">IF(I17&gt;0,1,0)</f>
        <v>0</v>
      </c>
      <c r="K17" s="0" t="n">
        <f aca="false">E17-J17</f>
        <v>0</v>
      </c>
      <c r="L17" s="0" t="n">
        <f aca="false">rate*$K17*P0</f>
        <v>-0</v>
      </c>
      <c r="M17" s="0" t="n">
        <f aca="false">rate*$K17*C17</f>
        <v>0</v>
      </c>
      <c r="N17" s="0" t="n">
        <f aca="false">rate*$K17*D17</f>
        <v>0</v>
      </c>
    </row>
    <row r="18" customFormat="false" ht="15" hidden="false" customHeight="false" outlineLevel="0" collapsed="false">
      <c r="A18" s="0" t="n">
        <v>0</v>
      </c>
      <c r="B18" s="0" t="n">
        <v>0</v>
      </c>
      <c r="C18" s="0" t="n">
        <v>0</v>
      </c>
      <c r="D18" s="0" t="n">
        <v>0</v>
      </c>
      <c r="E18" s="0" t="n">
        <v>0</v>
      </c>
      <c r="F18" s="0" t="n">
        <f aca="false">F17+L17</f>
        <v>-0.1</v>
      </c>
      <c r="G18" s="0" t="n">
        <f aca="false">G17+M17</f>
        <v>-0.2</v>
      </c>
      <c r="H18" s="0" t="n">
        <f aca="false">H17+N17</f>
        <v>0.1</v>
      </c>
      <c r="I18" s="0" t="n">
        <f aca="false">F18*P0+G18*C18+H18*D18</f>
        <v>0.1</v>
      </c>
      <c r="J18" s="0" t="n">
        <f aca="false">IF(I18&gt;0,1,0)</f>
        <v>1</v>
      </c>
      <c r="K18" s="0" t="n">
        <f aca="false">E18-J18</f>
        <v>-1</v>
      </c>
      <c r="L18" s="0" t="n">
        <f aca="false">rate*$K18*P0</f>
        <v>0.1</v>
      </c>
      <c r="M18" s="0" t="n">
        <f aca="false">rate*$K18*C18</f>
        <v>-0</v>
      </c>
      <c r="N18" s="0" t="n">
        <f aca="false">rate*$K18*D18</f>
        <v>-0</v>
      </c>
    </row>
    <row r="19" customFormat="false" ht="15" hidden="false" customHeight="false" outlineLevel="0" collapsed="false">
      <c r="A19" s="0" t="n">
        <v>1</v>
      </c>
      <c r="B19" s="0" t="n">
        <v>0</v>
      </c>
      <c r="C19" s="0" t="n">
        <v>0</v>
      </c>
      <c r="D19" s="0" t="n">
        <v>1</v>
      </c>
      <c r="E19" s="0" t="n">
        <v>1</v>
      </c>
      <c r="F19" s="0" t="n">
        <f aca="false">F18+L18</f>
        <v>0</v>
      </c>
      <c r="G19" s="0" t="n">
        <f aca="false">G18+M18</f>
        <v>-0.2</v>
      </c>
      <c r="H19" s="0" t="n">
        <f aca="false">H18+N18</f>
        <v>0.1</v>
      </c>
      <c r="I19" s="0" t="n">
        <f aca="false">F19*P0+G19*C19+H19*D19</f>
        <v>0.1</v>
      </c>
      <c r="J19" s="0" t="n">
        <f aca="false">IF(I19&gt;0,1,0)</f>
        <v>1</v>
      </c>
      <c r="K19" s="0" t="n">
        <f aca="false">E19-J19</f>
        <v>0</v>
      </c>
      <c r="L19" s="0" t="n">
        <f aca="false">rate*$K19*P0</f>
        <v>-0</v>
      </c>
      <c r="M19" s="0" t="n">
        <f aca="false">rate*$K19*C19</f>
        <v>0</v>
      </c>
      <c r="N19" s="0" t="n">
        <f aca="false">rate*$K19*D19</f>
        <v>0</v>
      </c>
    </row>
    <row r="20" customFormat="false" ht="15" hidden="false" customHeight="false" outlineLevel="0" collapsed="false">
      <c r="A20" s="0" t="n">
        <v>0</v>
      </c>
      <c r="B20" s="0" t="n">
        <v>1</v>
      </c>
      <c r="C20" s="0" t="n">
        <v>0</v>
      </c>
      <c r="D20" s="0" t="n">
        <v>1</v>
      </c>
      <c r="E20" s="0" t="n">
        <v>1</v>
      </c>
      <c r="F20" s="0" t="n">
        <f aca="false">F19+L19</f>
        <v>0</v>
      </c>
      <c r="G20" s="0" t="n">
        <f aca="false">G19+M19</f>
        <v>-0.2</v>
      </c>
      <c r="H20" s="0" t="n">
        <f aca="false">H19+N19</f>
        <v>0.1</v>
      </c>
      <c r="I20" s="0" t="n">
        <f aca="false">F20*P0+G20*C20+H20*D20</f>
        <v>0.1</v>
      </c>
      <c r="J20" s="0" t="n">
        <f aca="false">IF(I20&gt;0,1,0)</f>
        <v>1</v>
      </c>
      <c r="K20" s="0" t="n">
        <f aca="false">E20-J20</f>
        <v>0</v>
      </c>
      <c r="L20" s="0" t="n">
        <f aca="false">rate*$K20*P0</f>
        <v>-0</v>
      </c>
      <c r="M20" s="0" t="n">
        <f aca="false">rate*$K20*C20</f>
        <v>0</v>
      </c>
      <c r="N20" s="0" t="n">
        <f aca="false">rate*$K20*D20</f>
        <v>0</v>
      </c>
    </row>
    <row r="21" customFormat="false" ht="15" hidden="false" customHeight="false" outlineLevel="0" collapsed="false">
      <c r="A21" s="0" t="n">
        <v>1</v>
      </c>
      <c r="B21" s="0" t="n">
        <v>1</v>
      </c>
      <c r="C21" s="0" t="n">
        <v>1</v>
      </c>
      <c r="D21" s="0" t="n">
        <v>1</v>
      </c>
      <c r="E21" s="0" t="n">
        <v>0</v>
      </c>
      <c r="F21" s="0" t="n">
        <f aca="false">F20+L20</f>
        <v>0</v>
      </c>
      <c r="G21" s="0" t="n">
        <f aca="false">G20+M20</f>
        <v>-0.2</v>
      </c>
      <c r="H21" s="0" t="n">
        <f aca="false">H20+N20</f>
        <v>0.1</v>
      </c>
      <c r="I21" s="0" t="n">
        <f aca="false">F21*P0+G21*C21+H21*D21</f>
        <v>-0.1</v>
      </c>
      <c r="J21" s="0" t="n">
        <f aca="false">IF(I21&gt;0,1,0)</f>
        <v>0</v>
      </c>
      <c r="K21" s="0" t="n">
        <f aca="false">E21-J21</f>
        <v>0</v>
      </c>
      <c r="L21" s="0" t="n">
        <f aca="false">rate*$K21*P0</f>
        <v>-0</v>
      </c>
      <c r="M21" s="0" t="n">
        <f aca="false">rate*$K21*C21</f>
        <v>0</v>
      </c>
      <c r="N21" s="0" t="n">
        <f aca="false">rate*$K21*D21</f>
        <v>0</v>
      </c>
    </row>
    <row r="22" customFormat="false" ht="15" hidden="false" customHeight="false" outlineLevel="0" collapsed="false">
      <c r="A22" s="0" t="n">
        <v>0</v>
      </c>
      <c r="B22" s="0" t="n">
        <v>0</v>
      </c>
      <c r="C22" s="0" t="n">
        <v>0</v>
      </c>
      <c r="D22" s="0" t="n">
        <v>0</v>
      </c>
      <c r="E22" s="0" t="n">
        <v>0</v>
      </c>
      <c r="F22" s="0" t="n">
        <f aca="false">F21+L21</f>
        <v>0</v>
      </c>
      <c r="G22" s="0" t="n">
        <f aca="false">G21+M21</f>
        <v>-0.2</v>
      </c>
      <c r="H22" s="0" t="n">
        <f aca="false">H21+N21</f>
        <v>0.1</v>
      </c>
      <c r="I22" s="0" t="n">
        <f aca="false">F22*P0+G22*C22+H22*D22</f>
        <v>0</v>
      </c>
      <c r="J22" s="0" t="n">
        <f aca="false">IF(I22&gt;0,1,0)</f>
        <v>0</v>
      </c>
      <c r="K22" s="0" t="n">
        <f aca="false">E22-J22</f>
        <v>0</v>
      </c>
      <c r="L22" s="0" t="n">
        <f aca="false">rate*$K22*P0</f>
        <v>-0</v>
      </c>
      <c r="M22" s="0" t="n">
        <f aca="false">rate*$K22*C22</f>
        <v>0</v>
      </c>
      <c r="N22" s="0" t="n">
        <f aca="false">rate*$K22*D22</f>
        <v>0</v>
      </c>
    </row>
  </sheetData>
  <mergeCells count="2">
    <mergeCell ref="F4:H4"/>
    <mergeCell ref="L4:N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LibreOffice/5.1.6.2$Linux_X86_64 LibreOffice_project/10m0$Build-2</Application>
  <Company>Microsoft</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2017-01-31T16:46:30Z</dcterms:created>
  <dc:creator>ht</dc:creator>
  <dc:description/>
  <dc:language>en-GB</dc:language>
  <cp:lastModifiedBy>Chris</cp:lastModifiedBy>
  <dcterms:modified xsi:type="dcterms:W3CDTF">2018-01-29T23:45:16Z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Microsoft</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